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<sst xmlns="http://schemas.openxmlformats.org/spreadsheetml/2006/main" count="218" uniqueCount="205">
  <si>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</si>
  <si>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</si>
  <si>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</si>
  <si>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</si>
  <si>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</si>
  <si>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</si>
  <si>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</si>
  <si>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</si>
  <si>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</si>
  <si>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</si>
  <si>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</si>
  <si>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</si>
  <si>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</si>
  <si>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</si>
  <si>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</si>
  <si>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</si>
  <si>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</si>
  <si>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</si>
  <si>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</si>
  <si>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</si>
  <si>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</si>
  <si>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</si>
  <si>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</si>
  <si>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</si>
  <si>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</si>
  <si>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</si>
  <si>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</si>
  <si>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</si>
  <si>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</si>
  <si>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</si>
  <si>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</si>
  <si>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</si>
  <si>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</si>
  <si>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</si>
  <si>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</si>
  <si>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</si>
  <si>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</si>
  <si>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</si>
  <si>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</si>
  <si>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</si>
  <si>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</si>
  <si>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</si>
  <si>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</si>
  <si>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</si>
  <si>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</si>
  <si>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</si>
  <si>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</si>
  <si>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</si>
  <si>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</si>
  <si>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</si>
  <si>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</si>
  <si>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</si>
  <si>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</si>
  <si>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</si>
  <si>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</si>
  <si>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</si>
  <si>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</si>
  <si>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</si>
  <si>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</si>
  <si>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</si>
  <si>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</si>
  <si>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</si>
  <si>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</si>
  <si>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</si>
  <si>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</si>
  <si>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</si>
  <si>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</si>
  <si>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</si>
  <si>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</si>
  <si>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</si>
  <si>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</si>
  <si>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</si>
  <si>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</si>
  <si>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</si>
  <si>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</si>
  <si>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</si>
  <si>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</si>
  <si>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</si>
  <si>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</si>
  <si>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</si>
  <si>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</si>
  <si>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</si>
  <si>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</si>
  <si>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</si>
  <si>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</si>
  <si>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</si>
  <si>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</si>
  <si>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</si>
  <si>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</si>
  <si>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</si>
  <si>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</si>
  <si>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</si>
  <si>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</si>
  <si>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</si>
  <si>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</si>
  <si>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</si>
  <si>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</si>
  <si>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</si>
  <si>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</si>
  <si>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</si>
  <si>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</si>
  <si>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</si>
  <si>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</si>
  <si>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</si>
  <si>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</si>
  <si>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</si>
  <si>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</si>
  <si>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</si>
  <si>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</si>
  <si>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</si>
  <si>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</si>
  <si>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</si>
  <si>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</si>
  <si>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</si>
  <si>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</si>
  <si>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</si>
  <si>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</si>
  <si>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</si>
  <si>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</si>
  <si>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</si>
  <si>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</si>
  <si>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</si>
  <si>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</si>
  <si>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</si>
  <si>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</si>
  <si>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</si>
  <si>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</si>
  <si>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</si>
  <si>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</si>
  <si>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</si>
  <si>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</si>
  <si>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</si>
  <si>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</si>
  <si>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</si>
  <si>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</si>
  <si>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</si>
  <si>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</si>
  <si>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</si>
  <si>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</si>
  <si>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</si>
  <si>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</si>
  <si>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</si>
  <si>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</si>
  <si>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</si>
  <si>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</si>
  <si>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</si>
  <si>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</si>
  <si>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</si>
  <si>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</si>
  <si>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</si>
  <si>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</si>
  <si>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</si>
  <si>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</si>
  <si>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</si>
  <si>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</si>
  <si>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</si>
  <si>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</si>
  <si>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</si>
  <si>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</si>
  <si>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</si>
  <si>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</si>
  <si>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</si>
  <si>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</si>
  <si>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</si>
  <si>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</si>
  <si>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</si>
  <si>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</si>
  <si>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</si>
  <si>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</si>
  <si>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</si>
  <si>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</si>
  <si>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</si>
  <si>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</si>
  <si>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</si>
  <si>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</si>
  <si>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</si>
  <si>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</si>
  <si>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</si>
  <si>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</si>
  <si>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</si>
  <si>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</si>
  <si>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</si>
  <si>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</si>
  <si>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</si>
  <si>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</si>
  <si>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</si>
  <si>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</si>
  <si>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</si>
  <si>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</si>
  <si>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</si>
  <si>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</si>
  <si>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</si>
  <si>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</si>
  <si>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</si>
  <si>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</si>
  <si>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</si>
  <si>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</si>
  <si>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</si>
  <si>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</si>
  <si>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</si>
  <si>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</si>
  <si>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</si>
  <si>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المتصدرة للأعمال والمشاريع</t>
  </si>
  <si>
    <t>PREMIER BUSINESS AND PROJECTS CO.LTD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</si>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</sst>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18" sqref="F118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141010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0.84</v>
      </c>
      <c r="F6" s="47">
        <v>1.3</v>
      </c>
      <c r="G6" s="47">
        <v>1.45</v>
      </c>
      <c r="H6" s="47">
        <v>2.17</v>
      </c>
      <c r="I6" s="4" t="s">
        <v>197</v>
      </c>
    </row>
    <row r="7" spans="4:18" ht="20.100000000000001" customHeight="1" x14ac:dyDescent="0.2">
      <c r="D7" s="13" t="s">
        <v>87</v>
      </c>
      <c r="E7" s="16">
        <v>328836.34000000003</v>
      </c>
      <c r="F7" s="16">
        <v>686822.89</v>
      </c>
      <c r="G7" s="16">
        <v>1562685.96</v>
      </c>
      <c r="H7" s="16">
        <v>3699269.31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322749</v>
      </c>
      <c r="F8" s="16">
        <v>528628</v>
      </c>
      <c r="G8" s="16">
        <v>751650</v>
      </c>
      <c r="H8" s="16">
        <v>1770299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729</v>
      </c>
      <c r="F9" s="16">
        <v>1084</v>
      </c>
      <c r="G9" s="16">
        <v>1800</v>
      </c>
      <c r="H9" s="16">
        <v>4697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1500000</v>
      </c>
      <c r="F10" s="16">
        <v>1500000</v>
      </c>
      <c r="G10" s="16">
        <v>1500000</v>
      </c>
      <c r="H10" s="16">
        <v>1330008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1260000</v>
      </c>
      <c r="F11" s="16">
        <v>1950000</v>
      </c>
      <c r="G11" s="16">
        <v>2175000</v>
      </c>
      <c r="H11" s="16">
        <v>2886117.36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50</v>
      </c>
      <c r="F16" s="41">
        <v>1</v>
      </c>
      <c r="G16" s="41">
        <v>2475</v>
      </c>
      <c r="H16" s="41">
        <v>2335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406703</v>
      </c>
      <c r="F17" s="16">
        <v>56284</v>
      </c>
      <c r="G17" s="16">
        <v>732</v>
      </c>
      <c r="H17" s="16">
        <v>5798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0</v>
      </c>
      <c r="F21" s="16">
        <v>0</v>
      </c>
      <c r="G21" s="16">
        <v>0</v>
      </c>
      <c r="H21" s="16">
        <v>0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418754</v>
      </c>
      <c r="F23" s="16">
        <v>75886</v>
      </c>
      <c r="G23" s="16">
        <v>24794</v>
      </c>
      <c r="H23" s="16">
        <v>28418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2757662</v>
      </c>
      <c r="F24" s="16">
        <v>3508407</v>
      </c>
      <c r="G24" s="16">
        <v>3331365</v>
      </c>
      <c r="H24" s="16">
        <v>3955472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461760</v>
      </c>
      <c r="F25" s="16">
        <v>526791</v>
      </c>
      <c r="G25" s="16">
        <v>593064</v>
      </c>
      <c r="H25" s="16">
        <v>659337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0</v>
      </c>
      <c r="F26" s="16">
        <v>0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461760</v>
      </c>
      <c r="F28" s="16">
        <v>526791</v>
      </c>
      <c r="G28" s="16">
        <v>593064</v>
      </c>
      <c r="H28" s="16">
        <v>659337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3638176</v>
      </c>
      <c r="F30" s="42">
        <v>4111084</v>
      </c>
      <c r="G30" s="42">
        <v>3949223</v>
      </c>
      <c r="H30" s="42">
        <v>4643227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85517</v>
      </c>
      <c r="F35" s="41">
        <v>217585</v>
      </c>
      <c r="G35" s="41">
        <v>56508</v>
      </c>
      <c r="H35" s="41">
        <v>14433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320000</v>
      </c>
      <c r="F37" s="16">
        <v>296458</v>
      </c>
      <c r="G37" s="16">
        <v>625091</v>
      </c>
      <c r="H37" s="16">
        <v>433374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/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861372</v>
      </c>
      <c r="F39" s="16">
        <v>998261</v>
      </c>
      <c r="G39" s="16">
        <v>1188040</v>
      </c>
      <c r="H39" s="16">
        <v>962206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296458</v>
      </c>
      <c r="G40" s="16">
        <v>0</v>
      </c>
      <c r="H40" s="16">
        <v>387500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861372</v>
      </c>
      <c r="F43" s="42">
        <v>1294719</v>
      </c>
      <c r="G43" s="42">
        <v>1188040</v>
      </c>
      <c r="H43" s="42">
        <v>1349706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1500000</v>
      </c>
      <c r="F46" s="44">
        <v>1500000</v>
      </c>
      <c r="G46" s="44">
        <v>1500000</v>
      </c>
      <c r="H46" s="44">
        <v>1330008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1500000</v>
      </c>
      <c r="F47" s="43">
        <v>1500000</v>
      </c>
      <c r="G47" s="43">
        <v>1500000</v>
      </c>
      <c r="H47" s="43">
        <v>1330008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1500000</v>
      </c>
      <c r="F48" s="43">
        <v>1500000</v>
      </c>
      <c r="G48" s="43">
        <v>1500000</v>
      </c>
      <c r="H48" s="43">
        <v>1330008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784554</v>
      </c>
      <c r="F49" s="43">
        <v>784554</v>
      </c>
      <c r="G49" s="43">
        <v>784554</v>
      </c>
      <c r="H49" s="43">
        <v>784554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511279</v>
      </c>
      <c r="F50" s="43">
        <v>511279</v>
      </c>
      <c r="G50" s="43">
        <v>511279</v>
      </c>
      <c r="H50" s="43">
        <v>511279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133001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-927597</v>
      </c>
      <c r="F57" s="43">
        <v>-1080963</v>
      </c>
      <c r="G57" s="43">
        <v>-946631</v>
      </c>
      <c r="H57" s="43">
        <v>-877081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908568</v>
      </c>
      <c r="F58" s="43">
        <v>1101495</v>
      </c>
      <c r="G58" s="43">
        <v>911981</v>
      </c>
      <c r="H58" s="43">
        <v>1411760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2776804</v>
      </c>
      <c r="F59" s="43">
        <v>2816365</v>
      </c>
      <c r="G59" s="43">
        <v>2761183</v>
      </c>
      <c r="H59" s="43">
        <v>3293521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3638176</v>
      </c>
      <c r="F61" s="45">
        <v>4111084</v>
      </c>
      <c r="G61" s="45">
        <v>3949223</v>
      </c>
      <c r="H61" s="45">
        <v>4643227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0</v>
      </c>
      <c r="F65" s="44">
        <v>0</v>
      </c>
      <c r="G65" s="44">
        <v>0</v>
      </c>
      <c r="H65" s="44">
        <v>0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0</v>
      </c>
      <c r="F66" s="43">
        <v>0</v>
      </c>
      <c r="G66" s="43">
        <v>0</v>
      </c>
      <c r="H66" s="43">
        <v>0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266430</v>
      </c>
      <c r="F68" s="43">
        <v>266534</v>
      </c>
      <c r="G68" s="43">
        <v>214910</v>
      </c>
      <c r="H68" s="43">
        <v>304082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0</v>
      </c>
      <c r="F69" s="43">
        <v>0</v>
      </c>
      <c r="G69" s="43">
        <v>0</v>
      </c>
      <c r="H69" s="43">
        <v>0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65031</v>
      </c>
      <c r="F70" s="43">
        <v>66273</v>
      </c>
      <c r="G70" s="43">
        <v>66273</v>
      </c>
      <c r="H70" s="43">
        <v>66455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65031</v>
      </c>
      <c r="F71" s="43">
        <v>66273</v>
      </c>
      <c r="G71" s="43">
        <v>66273</v>
      </c>
      <c r="H71" s="43">
        <v>66455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-331461</v>
      </c>
      <c r="F72" s="43">
        <v>-332807</v>
      </c>
      <c r="G72" s="43">
        <v>-281183</v>
      </c>
      <c r="H72" s="43">
        <v>-370537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392479</v>
      </c>
      <c r="F73" s="43">
        <v>738839</v>
      </c>
      <c r="G73" s="43">
        <v>110080</v>
      </c>
      <c r="H73" s="43">
        <v>2175002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101506</v>
      </c>
      <c r="G74" s="43">
        <v>69769</v>
      </c>
      <c r="H74" s="43">
        <v>42125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61018</v>
      </c>
      <c r="F75" s="43">
        <v>304526</v>
      </c>
      <c r="G75" s="43">
        <v>-240872</v>
      </c>
      <c r="H75" s="43">
        <v>1762340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36929</v>
      </c>
      <c r="F76" s="43">
        <v>89303</v>
      </c>
      <c r="G76" s="43">
        <v>88916</v>
      </c>
      <c r="H76" s="43">
        <v>87493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24089</v>
      </c>
      <c r="F77" s="43">
        <v>215223</v>
      </c>
      <c r="G77" s="43">
        <v>-329788</v>
      </c>
      <c r="H77" s="43">
        <v>1674847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24089</v>
      </c>
      <c r="F82" s="43">
        <v>215223</v>
      </c>
      <c r="G82" s="43">
        <v>-329788</v>
      </c>
      <c r="H82" s="43">
        <v>1674847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24089</v>
      </c>
      <c r="F84" s="45">
        <v>215223</v>
      </c>
      <c r="G84" s="45">
        <v>-329788</v>
      </c>
      <c r="H84" s="45">
        <v>1674847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</v>
      </c>
      <c r="F88" s="44">
        <v>2475</v>
      </c>
      <c r="G88" s="44">
        <v>2335</v>
      </c>
      <c r="H88" s="44">
        <v>84241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-205859</v>
      </c>
      <c r="F89" s="43">
        <v>-159522</v>
      </c>
      <c r="G89" s="43">
        <v>-279893</v>
      </c>
      <c r="H89" s="43">
        <v>-11480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1010914</v>
      </c>
      <c r="F90" s="43">
        <v>173887</v>
      </c>
      <c r="G90" s="43">
        <v>600154</v>
      </c>
      <c r="H90" s="43">
        <v>744104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-805006</v>
      </c>
      <c r="F91" s="43">
        <v>-16839</v>
      </c>
      <c r="G91" s="43">
        <v>-320121</v>
      </c>
      <c r="H91" s="43">
        <v>-814530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50</v>
      </c>
      <c r="F92" s="45">
        <v>1</v>
      </c>
      <c r="G92" s="45">
        <v>2475</v>
      </c>
      <c r="H92" s="45">
        <v>2335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21.5166</v>
      </c>
      <c r="F96" s="46">
        <f>+F8*100/F10</f>
        <v>35.241866666666667</v>
      </c>
      <c r="G96" s="46">
        <f>+G8*100/G10</f>
        <v>50.11</v>
      </c>
      <c r="H96" s="46">
        <f>+H8*100/H10</f>
        <v>133.10438734203103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1.6059333333333332E-2</v>
      </c>
      <c r="F97" s="47">
        <f>+F84/F10</f>
        <v>0.143482</v>
      </c>
      <c r="G97" s="47">
        <f>+G84/G10</f>
        <v>-0.21985866666666667</v>
      </c>
      <c r="H97" s="47">
        <f>+H84/H10</f>
        <v>1.2592758840548328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0.10000015037503533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1.8512026666666668</v>
      </c>
      <c r="F99" s="47">
        <f>+F59/F10</f>
        <v>1.8775766666666667</v>
      </c>
      <c r="G99" s="47">
        <f>+G59/G10</f>
        <v>1.8407886666666666</v>
      </c>
      <c r="H99" s="47">
        <f>+H59/H10</f>
        <v>2.4763166838094208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52.306031798746318</v>
      </c>
      <c r="F100" s="47">
        <f>+F11/F84</f>
        <v>9.0603699418742423</v>
      </c>
      <c r="G100" s="47">
        <f>+G11/G84</f>
        <v>-6.5951459725641923</v>
      </c>
      <c r="H100" s="47">
        <f>+H11/H84</f>
        <v>1.7232125441906037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4.6083018606007071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7.941083573604037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0.45375906977950192</v>
      </c>
      <c r="F103" s="48">
        <f>+F11/F59</f>
        <v>0.69238184681317938</v>
      </c>
      <c r="G103" s="48">
        <f>+G11/G59</f>
        <v>0.78770584926823028</v>
      </c>
      <c r="H103" s="48">
        <f>+H11/H59</f>
        <v>0.87630149010739566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153</v>
      </c>
    </row>
    <row r="106" spans="1:10" ht="20.100000000000001" customHeight="1" x14ac:dyDescent="0.2">
      <c r="D106" s="13" t="s">
        <v>154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155</v>
      </c>
    </row>
    <row r="107" spans="1:10" ht="20.100000000000001" customHeight="1" x14ac:dyDescent="0.2">
      <c r="D107" s="13" t="s">
        <v>156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0.66211750063768215</v>
      </c>
      <c r="F108" s="54">
        <f>F82*100/F30</f>
        <v>5.2351885780003524</v>
      </c>
      <c r="G108" s="54">
        <f>G82*100/G30</f>
        <v>-8.3507059489930047</v>
      </c>
      <c r="H108" s="54">
        <f>H82*100/H30</f>
        <v>36.070754240531421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0.86750811364431912</v>
      </c>
      <c r="F109" s="55">
        <f>+F84*100/F59</f>
        <v>7.6418717034191239</v>
      </c>
      <c r="G109" s="55">
        <f>+G84*100/G59</f>
        <v>-11.943721223837754</v>
      </c>
      <c r="H109" s="55">
        <f>+H84*100/H59</f>
        <v>50.852780352698524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23.675929916529601</v>
      </c>
      <c r="F111" s="46">
        <f>+F43*100/F30</f>
        <v>31.493372550889255</v>
      </c>
      <c r="G111" s="46">
        <f>+G43*100/G30</f>
        <v>30.082879594289814</v>
      </c>
      <c r="H111" s="46">
        <f>+H43*100/H30</f>
        <v>29.068275145712239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76.324070083470403</v>
      </c>
      <c r="F112" s="47">
        <f>+(F59+F60)*100/F30</f>
        <v>68.506627449110752</v>
      </c>
      <c r="G112" s="47">
        <f>+(G59+G60)*100/G30</f>
        <v>69.917120405710193</v>
      </c>
      <c r="H112" s="47">
        <f>+(H59+H60)*100/H30</f>
        <v>70.931724854287765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1.6523057759484416</v>
      </c>
      <c r="F113" s="48">
        <f>+F75/F76</f>
        <v>3.4100310179949163</v>
      </c>
      <c r="G113" s="48">
        <f>+G75/G76</f>
        <v>-2.7089837599532141</v>
      </c>
      <c r="H113" s="48">
        <f>+H75/H76</f>
        <v>20.14263998262718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0.48614768067687364</v>
      </c>
      <c r="F119" s="46">
        <f>+F23/F39</f>
        <v>7.6018195642221828E-2</v>
      </c>
      <c r="G119" s="46">
        <f>+G23/G39</f>
        <v>2.0869667687956634E-2</v>
      </c>
      <c r="H119" s="46">
        <f>+H23/H39</f>
        <v>2.9534216165769078E-2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-442618</v>
      </c>
      <c r="F120" s="42">
        <f>+F23-F39</f>
        <v>-922375</v>
      </c>
      <c r="G120" s="42">
        <f>+G23-G39</f>
        <v>-1163246</v>
      </c>
      <c r="H120" s="42">
        <f>+H23-H39</f>
        <v>-933788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2020-10-27T12:45:33Z</dcterms:modified>
</cp:coreProperties>
</file>